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L86" i="3" l="1"/>
  <c r="K86" i="3"/>
  <c r="I86" i="3"/>
  <c r="L85" i="3"/>
  <c r="K85" i="3"/>
  <c r="I85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3" i="3"/>
  <c r="K53" i="3"/>
  <c r="I53" i="3"/>
  <c r="L48" i="3"/>
  <c r="K48" i="3"/>
  <c r="I48" i="3"/>
  <c r="L47" i="3"/>
  <c r="K47" i="3"/>
  <c r="I47" i="3"/>
  <c r="I42" i="3"/>
  <c r="I37" i="3"/>
  <c r="K37" i="3" s="1"/>
  <c r="I32" i="3"/>
  <c r="K32" i="3" l="1"/>
  <c r="L32" i="3" s="1"/>
  <c r="L37" i="3"/>
  <c r="F88" i="3"/>
  <c r="K42" i="3"/>
  <c r="L42" i="3" s="1"/>
  <c r="F89" i="3" l="1"/>
  <c r="B26" i="3" s="1"/>
</calcChain>
</file>

<file path=xl/sharedStrings.xml><?xml version="1.0" encoding="utf-8"?>
<sst xmlns="http://schemas.openxmlformats.org/spreadsheetml/2006/main" count="248" uniqueCount="150">
  <si>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</si>
  <si>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</si>
  <si>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</si>
  <si>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</si>
  <si>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</si>
  <si>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</si>
  <si>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</si>
  <si>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</si>
  <si>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</si>
  <si>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</si>
  <si>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</si>
  <si>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</si>
  <si>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</si>
  <si>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</si>
  <si>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</si>
  <si>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</si>
  <si>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</si>
  <si>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</si>
  <si>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</si>
  <si>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</si>
  <si>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</si>
  <si>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</si>
  <si>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</si>
  <si>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</si>
  <si>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</si>
  <si>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</si>
  <si>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</si>
  <si>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</si>
  <si>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</si>
  <si>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</si>
  <si>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</si>
  <si>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</si>
  <si>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</si>
  <si>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</si>
  <si>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</si>
  <si>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</si>
  <si>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</si>
  <si>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</si>
  <si>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</si>
  <si>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</si>
  <si>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</si>
  <si>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</si>
  <si>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</si>
  <si>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</si>
  <si>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113</t>
  </si>
  <si>
    <t>MOT-TAL</t>
  </si>
  <si>
    <t>Zniszczenie chwastów (zmotyczenie) wokół sadzonek na talerzach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</si>
  <si>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</si>
  <si>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</si>
  <si>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</si>
  <si>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</si>
  <si>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</si>
  <si>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</si>
  <si>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</si>
  <si>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</si>
  <si>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</si>
  <si>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</si>
  <si>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</si>
  <si>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</si>
  <si>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</si>
  <si>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</si>
  <si>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</si>
  <si>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</si>
  <si>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</si>
  <si>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</si>
  <si>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</si>
  <si>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</si>
  <si>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</si>
  <si>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</si>
  <si>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</si>
  <si>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</si>
  <si>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</si>
  <si>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</si>
  <si>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</si>
  <si>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</si>
  <si>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</si>
  <si>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</si>
  <si>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</si>
  <si>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</si>
  <si>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</si>
  <si>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</si>
  <si>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</si>
  <si>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</si>
  <si>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</si>
  <si>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</si>
  <si>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</si>
  <si>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</si>
  <si>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</si>
  <si>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</si>
  <si>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</si>
  <si>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</si>
  <si>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</si>
  <si>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</si>
  <si>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</si>
  <si>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</si>
  <si>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</si>
  <si>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</si>
  <si>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</si>
  <si>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</si>
  <si>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</si>
  <si>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</si>
  <si>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</si>
  <si>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</si>
  <si>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</si>
  <si>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</si>
  <si>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</si>
  <si>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</si>
  <si>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</si>
  <si>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</si>
  <si>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</si>
  <si>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</si>
  <si>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</si>
  <si>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</si>
  <si>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</si>
  <si>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</si>
  <si>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</si>
  <si>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</si>
  <si>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</si>
  <si>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</si>
  <si>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</si>
  <si>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</si>
  <si>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</si>
  <si>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</si>
  <si>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</si>
  <si>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</si>
  <si>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</si>
  <si>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</si>
  <si>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</si>
  <si>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</si>
  <si>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</si>
  <si>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</si>
  <si>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</si>
  <si>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</si>
  <si>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</si>
  <si>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</si>
  <si>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</si>
  <si>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</si>
  <si>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</si>
  <si>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</si>
  <si>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</si>
  <si>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</si>
  <si>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</si>
  <si>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</si>
  <si>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</si>
  <si>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</si>
  <si>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</si>
  <si>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</si>
  <si>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Namysłów w roku 2024''  składamy niniejszym ofertę na na część III tego zamówienia "Pakiet 3  - Usługi z zakresu gospodarki leśnej w leśnictwie Niwki":</t>
  </si>
  <si>
    <t>Z.270.11.2023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</si>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</sst>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2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8"/>
  <sheetViews>
    <sheetView tabSelected="1" workbookViewId="0">
      <selection activeCell="R31" sqref="R3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425781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148</v>
      </c>
      <c r="I2" s="13" t="s">
        <v>134</v>
      </c>
      <c r="J2" s="13"/>
      <c r="K2" s="13"/>
      <c r="L2" s="13"/>
      <c r="M2" s="13"/>
      <c r="N2" s="13"/>
      <c r="O2" s="13"/>
    </row>
    <row r="3" spans="2:15" s="1" customFormat="1" ht="28.9" customHeight="1" x14ac:dyDescent="0.2">
      <c r="B3" s="31"/>
      <c r="C3" s="31"/>
      <c r="D3" s="31"/>
      <c r="E3" s="31"/>
    </row>
    <row r="4" spans="2:15" s="1" customFormat="1" ht="2.65" customHeight="1" x14ac:dyDescent="0.2">
      <c r="B4" s="35"/>
      <c r="C4" s="35"/>
      <c r="D4" s="35"/>
    </row>
    <row r="5" spans="2:15" s="1" customFormat="1" ht="28.9" customHeight="1" x14ac:dyDescent="0.2">
      <c r="B5" s="31"/>
      <c r="C5" s="31"/>
      <c r="D5" s="31"/>
      <c r="E5" s="31"/>
    </row>
    <row r="6" spans="2:15" s="1" customFormat="1" ht="2.65" customHeight="1" x14ac:dyDescent="0.2">
      <c r="B6" s="35"/>
      <c r="C6" s="35"/>
      <c r="D6" s="35"/>
    </row>
    <row r="7" spans="2:15" s="1" customFormat="1" ht="28.9" customHeight="1" x14ac:dyDescent="0.2">
      <c r="B7" s="31"/>
      <c r="C7" s="31"/>
      <c r="D7" s="31"/>
      <c r="E7" s="31"/>
    </row>
    <row r="8" spans="2:15" s="1" customFormat="1" ht="5.25" customHeight="1" x14ac:dyDescent="0.2">
      <c r="B8" s="35"/>
      <c r="C8" s="35"/>
      <c r="D8" s="35"/>
    </row>
    <row r="9" spans="2:15" s="1" customFormat="1" ht="4.1500000000000004" customHeight="1" x14ac:dyDescent="0.2"/>
    <row r="10" spans="2:15" s="1" customFormat="1" ht="6.95" customHeight="1" x14ac:dyDescent="0.2">
      <c r="B10" s="38" t="s">
        <v>118</v>
      </c>
      <c r="C10" s="38"/>
      <c r="D10" s="38"/>
    </row>
    <row r="11" spans="2:15" s="1" customFormat="1" ht="12.4" customHeight="1" x14ac:dyDescent="0.2">
      <c r="B11" s="38"/>
      <c r="C11" s="38"/>
      <c r="D11" s="38"/>
      <c r="G11" s="37" t="s">
        <v>119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6" t="s">
        <v>149</v>
      </c>
      <c r="F14" s="36"/>
      <c r="G14" s="36"/>
    </row>
    <row r="15" spans="2:15" s="1" customFormat="1" ht="43.15" customHeight="1" x14ac:dyDescent="0.2"/>
    <row r="16" spans="2:15" s="1" customFormat="1" ht="20.65" customHeight="1" x14ac:dyDescent="0.2">
      <c r="B16" s="20" t="s">
        <v>120</v>
      </c>
      <c r="C16" s="20"/>
      <c r="D16" s="20"/>
      <c r="E16" s="20"/>
      <c r="F16" s="20"/>
      <c r="G16" s="20"/>
      <c r="H16" s="20"/>
      <c r="I16" s="20"/>
    </row>
    <row r="17" spans="2:13" s="1" customFormat="1" ht="2.65" customHeight="1" x14ac:dyDescent="0.2"/>
    <row r="18" spans="2:13" s="1" customFormat="1" ht="20.65" customHeight="1" x14ac:dyDescent="0.2">
      <c r="B18" s="20" t="s">
        <v>121</v>
      </c>
      <c r="C18" s="20"/>
      <c r="D18" s="20"/>
      <c r="E18" s="20"/>
      <c r="F18" s="20"/>
      <c r="G18" s="20"/>
      <c r="H18" s="20"/>
      <c r="I18" s="20"/>
    </row>
    <row r="19" spans="2:13" s="1" customFormat="1" ht="2.65" customHeight="1" x14ac:dyDescent="0.2"/>
    <row r="20" spans="2:13" s="1" customFormat="1" ht="20.65" customHeight="1" x14ac:dyDescent="0.2">
      <c r="B20" s="20" t="s">
        <v>122</v>
      </c>
      <c r="C20" s="20"/>
      <c r="D20" s="20"/>
      <c r="E20" s="20"/>
      <c r="F20" s="20"/>
      <c r="G20" s="20"/>
      <c r="H20" s="20"/>
      <c r="I20" s="20"/>
    </row>
    <row r="21" spans="2:13" s="1" customFormat="1" ht="2.65" customHeight="1" x14ac:dyDescent="0.2"/>
    <row r="22" spans="2:13" s="1" customFormat="1" ht="20.65" customHeight="1" x14ac:dyDescent="0.2">
      <c r="B22" s="20" t="s">
        <v>123</v>
      </c>
      <c r="C22" s="20"/>
      <c r="D22" s="20"/>
      <c r="E22" s="20"/>
      <c r="F22" s="20"/>
      <c r="G22" s="20"/>
      <c r="H22" s="20"/>
      <c r="I22" s="20"/>
    </row>
    <row r="23" spans="2:13" s="1" customFormat="1" ht="34.700000000000003" customHeight="1" x14ac:dyDescent="0.2"/>
    <row r="24" spans="2:13" s="1" customFormat="1" ht="50.1" customHeight="1" x14ac:dyDescent="0.2">
      <c r="B24" s="17" t="s">
        <v>147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0.1" customHeight="1" x14ac:dyDescent="0.2">
      <c r="B26" s="18" t="str">
        <f xml:space="preserve"> 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124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1286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1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20" t="s">
        <v>125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6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2235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1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20" t="s">
        <v>126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63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256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1">
        <f>ROUND(I42+ K42,2)</f>
        <v>0</v>
      </c>
      <c r="M42" s="12"/>
    </row>
    <row r="43" spans="2:13" s="1" customFormat="1" ht="3.2" customHeight="1" x14ac:dyDescent="0.2"/>
    <row r="44" spans="2:13" s="1" customFormat="1" ht="18.2" customHeight="1" x14ac:dyDescent="0.2">
      <c r="B44" s="20" t="s">
        <v>127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63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113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1">
        <f>ROUND(I47+ K47,2)</f>
        <v>0</v>
      </c>
      <c r="M47" s="12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375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1">
        <f>ROUND(I48+ K48,2)</f>
        <v>0</v>
      </c>
      <c r="M48" s="12"/>
    </row>
    <row r="49" spans="2:13" s="1" customFormat="1" ht="3.2" customHeight="1" x14ac:dyDescent="0.2"/>
    <row r="50" spans="2:13" s="1" customFormat="1" ht="18.2" customHeight="1" x14ac:dyDescent="0.2">
      <c r="B50" s="20" t="s">
        <v>128</v>
      </c>
      <c r="C50" s="20"/>
      <c r="D50" s="20"/>
      <c r="E50" s="20"/>
      <c r="F50" s="20"/>
      <c r="G50" s="20"/>
      <c r="H50" s="20"/>
      <c r="I50" s="20"/>
      <c r="J50" s="20"/>
      <c r="K50" s="20"/>
    </row>
    <row r="51" spans="2:13" s="1" customFormat="1" ht="5.25" customHeight="1" x14ac:dyDescent="0.2"/>
    <row r="52" spans="2:13" s="1" customFormat="1" ht="64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4" t="s">
        <v>10</v>
      </c>
      <c r="M52" s="14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1442</v>
      </c>
      <c r="H53" s="10">
        <v>0</v>
      </c>
      <c r="I53" s="9">
        <f>ROUND(G53* H53,2)</f>
        <v>0</v>
      </c>
      <c r="J53" s="5">
        <v>8</v>
      </c>
      <c r="K53" s="9">
        <f>ROUND(I53* J53/100,2)</f>
        <v>0</v>
      </c>
      <c r="L53" s="11">
        <f>ROUND(I53+ K53,2)</f>
        <v>0</v>
      </c>
      <c r="M53" s="12"/>
    </row>
    <row r="54" spans="2:13" s="1" customFormat="1" ht="9" customHeight="1" x14ac:dyDescent="0.2"/>
    <row r="55" spans="2:13" s="1" customFormat="1" ht="67.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4" t="s">
        <v>10</v>
      </c>
      <c r="M55" s="14"/>
    </row>
    <row r="56" spans="2:13" s="1" customFormat="1" ht="38.85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8.5</v>
      </c>
      <c r="H56" s="10">
        <v>0</v>
      </c>
      <c r="I56" s="9">
        <f t="shared" ref="I56:I86" si="0">ROUND(G56* H56,2)</f>
        <v>0</v>
      </c>
      <c r="J56" s="5">
        <v>8</v>
      </c>
      <c r="K56" s="9">
        <f t="shared" ref="K56:K86" si="1">ROUND(I56* J56/100,2)</f>
        <v>0</v>
      </c>
      <c r="L56" s="11">
        <f t="shared" ref="L56:L86" si="2">ROUND(I56+ K56,2)</f>
        <v>0</v>
      </c>
      <c r="M56" s="12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9.75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1">
        <f t="shared" si="2"/>
        <v>0</v>
      </c>
      <c r="M57" s="12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3.3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1">
        <f t="shared" si="2"/>
        <v>0</v>
      </c>
      <c r="M58" s="12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14</v>
      </c>
      <c r="G59" s="8">
        <v>28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1">
        <f t="shared" si="2"/>
        <v>0</v>
      </c>
      <c r="M59" s="12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6.94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1">
        <f t="shared" si="2"/>
        <v>0</v>
      </c>
      <c r="M60" s="12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28</v>
      </c>
      <c r="G61" s="8">
        <v>43.12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1">
        <f t="shared" si="2"/>
        <v>0</v>
      </c>
      <c r="M61" s="12"/>
    </row>
    <row r="62" spans="2:13" s="1" customFormat="1" ht="28.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28</v>
      </c>
      <c r="G62" s="8">
        <v>4.2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1">
        <f t="shared" si="2"/>
        <v>0</v>
      </c>
      <c r="M62" s="12"/>
    </row>
    <row r="63" spans="2:13" s="1" customFormat="1" ht="19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28</v>
      </c>
      <c r="G63" s="8">
        <v>54.26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1">
        <f t="shared" si="2"/>
        <v>0</v>
      </c>
      <c r="M63" s="12"/>
    </row>
    <row r="64" spans="2:13" s="1" customFormat="1" ht="28.9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28</v>
      </c>
      <c r="G64" s="8">
        <v>0.8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1">
        <f t="shared" si="2"/>
        <v>0</v>
      </c>
      <c r="M64" s="12"/>
    </row>
    <row r="65" spans="2:13" s="1" customFormat="1" ht="28.9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21</v>
      </c>
      <c r="G65" s="8">
        <v>7.27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1">
        <f t="shared" si="2"/>
        <v>0</v>
      </c>
      <c r="M65" s="12"/>
    </row>
    <row r="66" spans="2:13" s="1" customFormat="1" ht="28.9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21</v>
      </c>
      <c r="G66" s="8">
        <v>62.46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1">
        <f t="shared" si="2"/>
        <v>0</v>
      </c>
      <c r="M66" s="12"/>
    </row>
    <row r="67" spans="2:13" s="1" customFormat="1" ht="28.9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21</v>
      </c>
      <c r="G67" s="8">
        <v>6.46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1">
        <f t="shared" si="2"/>
        <v>0</v>
      </c>
      <c r="M67" s="12"/>
    </row>
    <row r="68" spans="2:13" s="1" customFormat="1" ht="19.7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21</v>
      </c>
      <c r="G68" s="8">
        <v>10.5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1">
        <f t="shared" si="2"/>
        <v>0</v>
      </c>
      <c r="M68" s="12"/>
    </row>
    <row r="69" spans="2:13" s="1" customFormat="1" ht="19.7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21</v>
      </c>
      <c r="G69" s="8">
        <v>19.77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1">
        <f t="shared" si="2"/>
        <v>0</v>
      </c>
      <c r="M69" s="12"/>
    </row>
    <row r="70" spans="2:13" s="1" customFormat="1" ht="28.9" customHeight="1" x14ac:dyDescent="0.2">
      <c r="B70" s="5">
        <v>21</v>
      </c>
      <c r="C70" s="6" t="s">
        <v>62</v>
      </c>
      <c r="D70" s="6" t="s">
        <v>63</v>
      </c>
      <c r="E70" s="7" t="s">
        <v>64</v>
      </c>
      <c r="F70" s="6" t="s">
        <v>21</v>
      </c>
      <c r="G70" s="8">
        <v>3.74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1">
        <f t="shared" si="2"/>
        <v>0</v>
      </c>
      <c r="M70" s="12"/>
    </row>
    <row r="71" spans="2:13" s="1" customFormat="1" ht="19.7" customHeight="1" x14ac:dyDescent="0.2">
      <c r="B71" s="5">
        <v>22</v>
      </c>
      <c r="C71" s="6" t="s">
        <v>65</v>
      </c>
      <c r="D71" s="6" t="s">
        <v>66</v>
      </c>
      <c r="E71" s="7" t="s">
        <v>67</v>
      </c>
      <c r="F71" s="6" t="s">
        <v>68</v>
      </c>
      <c r="G71" s="8">
        <v>18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1">
        <f t="shared" si="2"/>
        <v>0</v>
      </c>
      <c r="M71" s="12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68</v>
      </c>
      <c r="G72" s="8">
        <v>2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1">
        <f t="shared" si="2"/>
        <v>0</v>
      </c>
      <c r="M72" s="12"/>
    </row>
    <row r="73" spans="2:13" s="1" customFormat="1" ht="19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75</v>
      </c>
      <c r="G73" s="8">
        <v>7.5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1">
        <f t="shared" si="2"/>
        <v>0</v>
      </c>
      <c r="M73" s="12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68</v>
      </c>
      <c r="G74" s="8">
        <v>170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1">
        <f t="shared" si="2"/>
        <v>0</v>
      </c>
      <c r="M74" s="12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68</v>
      </c>
      <c r="G75" s="8">
        <v>50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1">
        <f t="shared" si="2"/>
        <v>0</v>
      </c>
      <c r="M75" s="12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75</v>
      </c>
      <c r="G76" s="8">
        <v>10.87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1">
        <f t="shared" si="2"/>
        <v>0</v>
      </c>
      <c r="M76" s="12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88</v>
      </c>
      <c r="G77" s="8">
        <v>130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11">
        <f t="shared" si="2"/>
        <v>0</v>
      </c>
      <c r="M77" s="12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21</v>
      </c>
      <c r="G78" s="8">
        <v>2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1">
        <f t="shared" si="2"/>
        <v>0</v>
      </c>
      <c r="M78" s="12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95</v>
      </c>
      <c r="G79" s="8">
        <v>0.15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1">
        <f t="shared" si="2"/>
        <v>0</v>
      </c>
      <c r="M79" s="12"/>
    </row>
    <row r="80" spans="2:13" s="1" customFormat="1" ht="28.9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88</v>
      </c>
      <c r="G80" s="8">
        <v>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1">
        <f t="shared" si="2"/>
        <v>0</v>
      </c>
      <c r="M80" s="12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88</v>
      </c>
      <c r="G81" s="8">
        <v>269.5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1">
        <f t="shared" si="2"/>
        <v>0</v>
      </c>
      <c r="M81" s="12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88</v>
      </c>
      <c r="G82" s="8">
        <v>35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1">
        <f t="shared" si="2"/>
        <v>0</v>
      </c>
      <c r="M82" s="12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88</v>
      </c>
      <c r="G83" s="8">
        <v>4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1">
        <f t="shared" si="2"/>
        <v>0</v>
      </c>
      <c r="M83" s="12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88</v>
      </c>
      <c r="G84" s="8">
        <v>44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1">
        <f t="shared" si="2"/>
        <v>0</v>
      </c>
      <c r="M84" s="12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88</v>
      </c>
      <c r="G85" s="8">
        <v>72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1">
        <f t="shared" si="2"/>
        <v>0</v>
      </c>
      <c r="M85" s="12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113</v>
      </c>
      <c r="F86" s="6" t="s">
        <v>88</v>
      </c>
      <c r="G86" s="8">
        <v>12</v>
      </c>
      <c r="H86" s="10">
        <v>0</v>
      </c>
      <c r="I86" s="9">
        <f t="shared" si="0"/>
        <v>0</v>
      </c>
      <c r="J86" s="5">
        <v>23</v>
      </c>
      <c r="K86" s="9">
        <f t="shared" si="1"/>
        <v>0</v>
      </c>
      <c r="L86" s="11">
        <f t="shared" si="2"/>
        <v>0</v>
      </c>
      <c r="M86" s="12"/>
    </row>
    <row r="87" spans="2:14" s="1" customFormat="1" ht="55.9" customHeight="1" x14ac:dyDescent="0.2"/>
    <row r="88" spans="2:14" s="1" customFormat="1" ht="21.4" customHeight="1" x14ac:dyDescent="0.2">
      <c r="B88" s="21" t="s">
        <v>116</v>
      </c>
      <c r="C88" s="21"/>
      <c r="D88" s="21"/>
      <c r="E88" s="21"/>
      <c r="F88" s="32">
        <f>ROUND(I32+I37+I42+I47+I48+I53+I56+I57+I58+I59+I60+I61+I62+I63+I64+I65+I66+I67+I68+I69+I70+I71+I72+I73+I74+I75+I76+I77+I78+I79+I80+I81+I82+I83+I84+I85+I86,2)</f>
        <v>0</v>
      </c>
      <c r="G88" s="33"/>
      <c r="H88" s="33"/>
      <c r="I88" s="33"/>
      <c r="J88" s="33"/>
      <c r="K88" s="33"/>
      <c r="L88" s="33"/>
      <c r="M88" s="34"/>
    </row>
    <row r="89" spans="2:14" s="1" customFormat="1" ht="21.4" customHeight="1" x14ac:dyDescent="0.2">
      <c r="B89" s="21" t="s">
        <v>117</v>
      </c>
      <c r="C89" s="21"/>
      <c r="D89" s="21"/>
      <c r="E89" s="21"/>
      <c r="F89" s="26">
        <f>ROUND(L32+L37+L42+L47+L48+L53+L56+L57+L58+L59+L60+L61+L62+L63+L64+L65+L66+L67+L68+L69+L70+L71+L72+L73+L74+L75+L76+L77+L78+L79+L80+L81+L82+L83+L84+L85+L86,2)</f>
        <v>0</v>
      </c>
      <c r="G89" s="27"/>
      <c r="H89" s="27"/>
      <c r="I89" s="27"/>
      <c r="J89" s="27"/>
      <c r="K89" s="27"/>
      <c r="L89" s="27"/>
      <c r="M89" s="28"/>
    </row>
    <row r="90" spans="2:14" s="1" customFormat="1" ht="11.1" customHeight="1" x14ac:dyDescent="0.2"/>
    <row r="91" spans="2:14" s="1" customFormat="1" ht="80.099999999999994" customHeight="1" x14ac:dyDescent="0.2">
      <c r="B91" s="15" t="s">
        <v>135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2.65" customHeight="1" x14ac:dyDescent="0.2"/>
    <row r="93" spans="2:14" s="1" customFormat="1" ht="110.1" customHeight="1" x14ac:dyDescent="0.2">
      <c r="B93" s="15" t="s">
        <v>136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5.25" customHeight="1" x14ac:dyDescent="0.2"/>
    <row r="95" spans="2:14" s="1" customFormat="1" ht="110.1" customHeight="1" x14ac:dyDescent="0.2">
      <c r="B95" s="19" t="s">
        <v>137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2:14" s="1" customFormat="1" ht="5.25" customHeight="1" x14ac:dyDescent="0.2"/>
    <row r="97" spans="2:14" s="1" customFormat="1" ht="37.9" customHeight="1" x14ac:dyDescent="0.2">
      <c r="B97" s="25" t="s">
        <v>130</v>
      </c>
      <c r="C97" s="25"/>
      <c r="D97" s="25"/>
      <c r="E97" s="25"/>
      <c r="F97" s="29" t="s">
        <v>131</v>
      </c>
      <c r="G97" s="29"/>
      <c r="H97" s="29"/>
      <c r="I97" s="29"/>
      <c r="J97" s="29"/>
      <c r="K97" s="29"/>
      <c r="L97" s="29"/>
    </row>
    <row r="98" spans="2:14" s="1" customFormat="1" ht="28.9" customHeight="1" x14ac:dyDescent="0.2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2:14" s="1" customFormat="1" ht="28.9" customHeight="1" x14ac:dyDescent="0.2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2:14" s="1" customFormat="1" ht="28.9" customHeight="1" x14ac:dyDescent="0.2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2:14" s="1" customFormat="1" ht="28.9" customHeight="1" x14ac:dyDescent="0.2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4" s="1" customFormat="1" ht="2.65" customHeight="1" x14ac:dyDescent="0.2"/>
    <row r="103" spans="2:14" s="1" customFormat="1" ht="203.1" customHeight="1" x14ac:dyDescent="0.2">
      <c r="B103" s="15" t="s">
        <v>138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" customFormat="1" ht="2.65" customHeight="1" x14ac:dyDescent="0.2"/>
    <row r="105" spans="2:14" s="1" customFormat="1" ht="36.950000000000003" customHeight="1" x14ac:dyDescent="0.2">
      <c r="B105" s="30" t="s">
        <v>139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</row>
    <row r="106" spans="2:14" s="1" customFormat="1" ht="2.65" customHeight="1" x14ac:dyDescent="0.2"/>
    <row r="107" spans="2:14" s="1" customFormat="1" ht="37.9" customHeight="1" x14ac:dyDescent="0.2">
      <c r="B107" s="25" t="s">
        <v>132</v>
      </c>
      <c r="C107" s="25"/>
      <c r="D107" s="25"/>
      <c r="E107" s="25"/>
      <c r="F107" s="22" t="s">
        <v>133</v>
      </c>
      <c r="G107" s="22"/>
      <c r="H107" s="22"/>
      <c r="I107" s="22"/>
      <c r="J107" s="22"/>
      <c r="K107" s="22"/>
      <c r="L107" s="22"/>
    </row>
    <row r="108" spans="2:14" s="1" customFormat="1" ht="28.9" customHeight="1" x14ac:dyDescent="0.2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2:14" s="1" customFormat="1" ht="28.9" customHeight="1" x14ac:dyDescent="0.2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2:14" s="1" customFormat="1" ht="28.9" customHeight="1" x14ac:dyDescent="0.2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4" s="1" customFormat="1" ht="28.9" customHeight="1" x14ac:dyDescent="0.2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2:14" s="1" customFormat="1" ht="2.65" customHeight="1" x14ac:dyDescent="0.2"/>
    <row r="113" spans="2:14" s="1" customFormat="1" ht="159.94999999999999" customHeight="1" x14ac:dyDescent="0.2">
      <c r="B113" s="15" t="s">
        <v>140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" customFormat="1" ht="2.65" customHeight="1" x14ac:dyDescent="0.2"/>
    <row r="115" spans="2:14" s="1" customFormat="1" ht="54.95" customHeight="1" x14ac:dyDescent="0.2">
      <c r="B115" s="15" t="s">
        <v>141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" customFormat="1" ht="2.65" customHeight="1" x14ac:dyDescent="0.2"/>
    <row r="117" spans="2:14" s="1" customFormat="1" ht="60" customHeight="1" x14ac:dyDescent="0.2">
      <c r="B117" s="19" t="s">
        <v>142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2:14" s="1" customFormat="1" ht="2.65" customHeight="1" x14ac:dyDescent="0.2"/>
    <row r="119" spans="2:14" s="1" customFormat="1" ht="48" customHeight="1" x14ac:dyDescent="0.2">
      <c r="B119" s="19" t="s">
        <v>143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2:14" s="1" customFormat="1" ht="2.65" customHeight="1" x14ac:dyDescent="0.2"/>
    <row r="121" spans="2:14" s="1" customFormat="1" ht="125.1" customHeight="1" x14ac:dyDescent="0.2">
      <c r="B121" s="15" t="s">
        <v>144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" customFormat="1" ht="2.65" customHeight="1" x14ac:dyDescent="0.2"/>
    <row r="123" spans="2:14" s="1" customFormat="1" ht="84.95" customHeight="1" x14ac:dyDescent="0.2">
      <c r="B123" s="15" t="s">
        <v>145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86.85" customHeight="1" x14ac:dyDescent="0.2"/>
    <row r="125" spans="2:14" s="1" customFormat="1" ht="17.649999999999999" customHeight="1" x14ac:dyDescent="0.2">
      <c r="I125" s="24" t="s">
        <v>129</v>
      </c>
      <c r="J125" s="24"/>
    </row>
    <row r="126" spans="2:14" s="1" customFormat="1" ht="145.15" customHeight="1" x14ac:dyDescent="0.2"/>
    <row r="127" spans="2:14" s="1" customFormat="1" ht="81.599999999999994" customHeight="1" x14ac:dyDescent="0.2">
      <c r="B127" s="16" t="s">
        <v>146</v>
      </c>
      <c r="C127" s="16"/>
      <c r="D127" s="16"/>
      <c r="E127" s="16"/>
      <c r="F127" s="16"/>
      <c r="G127" s="16"/>
      <c r="H127" s="16"/>
      <c r="I127" s="16"/>
      <c r="J127" s="16"/>
    </row>
    <row r="128" spans="2:14" s="1" customFormat="1" ht="28.9" customHeight="1" x14ac:dyDescent="0.2"/>
  </sheetData>
  <sheetProtection password="CC09" sheet="1" objects="1" scenarios="1"/>
  <mergeCells count="101">
    <mergeCell ref="B3:E3"/>
    <mergeCell ref="B5:E5"/>
    <mergeCell ref="B7:E7"/>
    <mergeCell ref="L58:M58"/>
    <mergeCell ref="B16:I16"/>
    <mergeCell ref="B18:I18"/>
    <mergeCell ref="B20:I20"/>
    <mergeCell ref="B22:I22"/>
    <mergeCell ref="F88:M88"/>
    <mergeCell ref="B4:D4"/>
    <mergeCell ref="B6:D6"/>
    <mergeCell ref="B8:D8"/>
    <mergeCell ref="E14:G14"/>
    <mergeCell ref="G11:N12"/>
    <mergeCell ref="B10:D11"/>
    <mergeCell ref="L55:M55"/>
    <mergeCell ref="L56:M56"/>
    <mergeCell ref="L57:M57"/>
    <mergeCell ref="L59:M59"/>
    <mergeCell ref="L60:M60"/>
    <mergeCell ref="L61:M61"/>
    <mergeCell ref="L62:M62"/>
    <mergeCell ref="L63:M63"/>
    <mergeCell ref="L64:M64"/>
    <mergeCell ref="F89:M89"/>
    <mergeCell ref="F97:L97"/>
    <mergeCell ref="F98:L98"/>
    <mergeCell ref="F99:L99"/>
    <mergeCell ref="B100:E100"/>
    <mergeCell ref="B101:E101"/>
    <mergeCell ref="B103:N103"/>
    <mergeCell ref="B105:N105"/>
    <mergeCell ref="B97:E97"/>
    <mergeCell ref="B98:E98"/>
    <mergeCell ref="B99:E99"/>
    <mergeCell ref="F100:L100"/>
    <mergeCell ref="F101:L101"/>
    <mergeCell ref="B107:E107"/>
    <mergeCell ref="B108:E108"/>
    <mergeCell ref="B109:E109"/>
    <mergeCell ref="B110:E110"/>
    <mergeCell ref="B111:E111"/>
    <mergeCell ref="B113:N113"/>
    <mergeCell ref="B115:N115"/>
    <mergeCell ref="B117:N117"/>
    <mergeCell ref="B119:N119"/>
    <mergeCell ref="B121:N121"/>
    <mergeCell ref="B123:N123"/>
    <mergeCell ref="B127:J127"/>
    <mergeCell ref="B24:L24"/>
    <mergeCell ref="B26:L26"/>
    <mergeCell ref="B29:K29"/>
    <mergeCell ref="B34:K34"/>
    <mergeCell ref="B39:K39"/>
    <mergeCell ref="B88:E88"/>
    <mergeCell ref="B89:E89"/>
    <mergeCell ref="B91:N91"/>
    <mergeCell ref="B93:N93"/>
    <mergeCell ref="B95:N95"/>
    <mergeCell ref="B44:K44"/>
    <mergeCell ref="B50:K50"/>
    <mergeCell ref="F107:L107"/>
    <mergeCell ref="F108:L108"/>
    <mergeCell ref="F109:L109"/>
    <mergeCell ref="F110:L110"/>
    <mergeCell ref="F111:L111"/>
    <mergeCell ref="I125:J125"/>
    <mergeCell ref="L48:M48"/>
    <mergeCell ref="L52:M52"/>
    <mergeCell ref="L53:M5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84:M84"/>
    <mergeCell ref="L85:M85"/>
    <mergeCell ref="L86:M86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2023-10-27T10:59:04Z</cp:lastPrinted>
  <dcterms:created xsi:type="dcterms:W3CDTF">2023-10-26T17:56:44Z</dcterms:created>
  <dcterms:modified xsi:type="dcterms:W3CDTF">2023-10-27T10:59:38Z</dcterms:modified>
</cp:coreProperties>
</file>